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F27" i="1"/>
  <c r="R27" i="1"/>
  <c r="P27" i="1"/>
  <c r="N27" i="1"/>
  <c r="E27" i="1"/>
  <c r="D27" i="1"/>
  <c r="H27" i="1"/>
  <c r="I26" i="1" s="1"/>
  <c r="S26" i="1" s="1"/>
  <c r="R22" i="1"/>
  <c r="R39" i="1" s="1"/>
  <c r="P22" i="1"/>
  <c r="N22" i="1"/>
  <c r="E22" i="1"/>
  <c r="H22" i="1"/>
  <c r="I21" i="1" s="1"/>
  <c r="S21" i="1" s="1"/>
  <c r="D22" i="1"/>
  <c r="O22" i="1"/>
  <c r="F22" i="1"/>
  <c r="G39" i="1"/>
  <c r="H39" i="1"/>
  <c r="I31" i="1" l="1"/>
  <c r="S31" i="1" s="1"/>
  <c r="I36" i="1"/>
  <c r="S3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<sst xmlns="http://schemas.openxmlformats.org/spreadsheetml/2006/main" count="114" uniqueCount="73">
  <si>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</si>
  <si>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</si>
  <si>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</si>
  <si>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Valašské Meziříčí</t>
  </si>
  <si>
    <t>Datum:  </t>
  </si>
  <si>
    <t>17.11.2018</t>
  </si>
  <si>
    <t>Domácí</t>
  </si>
  <si>
    <t xml:space="preserve">TJ Odry 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</si>
  <si>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</si>
  <si>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</si>
  <si>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</si>
  <si>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</si>
  <si>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</si>
  <si>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</si>
  <si>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</si>
  <si>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</si>
  <si>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</si>
  <si>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</si>
  <si>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</si>
  <si>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</si>
  <si>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</si>
  <si>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</si>
  <si>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Semrád</t>
  </si>
  <si>
    <t>Marek</t>
  </si>
  <si>
    <t>Jan</t>
  </si>
  <si>
    <t>Ovšák</t>
  </si>
  <si>
    <t>Smrčka</t>
  </si>
  <si>
    <t>Stanislav</t>
  </si>
  <si>
    <t>Miroslav</t>
  </si>
  <si>
    <t>Pavič</t>
  </si>
  <si>
    <t>Bělaška</t>
  </si>
  <si>
    <t>Michal</t>
  </si>
  <si>
    <t>Adam</t>
  </si>
  <si>
    <t>Rozkopal</t>
  </si>
  <si>
    <t>Zapletal</t>
  </si>
  <si>
    <t>Vojtěch</t>
  </si>
  <si>
    <t>Dvorský</t>
  </si>
  <si>
    <t>Sedlář</t>
  </si>
  <si>
    <t>Petr</t>
  </si>
  <si>
    <t>Jaroslav</t>
  </si>
  <si>
    <t>Chlevišťan</t>
  </si>
  <si>
    <t>Matějka</t>
  </si>
  <si>
    <t>Karel</t>
  </si>
  <si>
    <t>Celkový výkon družstva  </t>
  </si>
  <si>
    <t>Vedoucí družstva         Jméno:</t>
  </si>
  <si>
    <t>Karel Chlevišťan</t>
  </si>
  <si>
    <t>Bodový zisk</t>
  </si>
  <si>
    <t>Gustav Vojtek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</si>
  <si>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</si>
  <si>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</si>
  <si>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</si>
  <si>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</si>
  <si>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</si>
  <si>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</si>
  <si>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</si>
  <si>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</si>
  <si>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</si>
  <si>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</si>
  <si>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</si>
  <si>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</si>
  <si>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</si>
  <si>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</si>
  <si>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</si>
  <si>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</si>
  <si>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</si>
  <si>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</si>
  <si>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</si>
  <si>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</si>
  <si>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</si>
  <si>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</si>
  <si>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</si>
  <si>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</si>
  <si>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17.11.2018 Zajíček Jaroslav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</si>
</sst>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36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79</v>
      </c>
      <c r="E9" s="18">
        <v>35</v>
      </c>
      <c r="F9" s="18">
        <v>0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45</v>
      </c>
      <c r="P9" s="18">
        <v>0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97</v>
      </c>
      <c r="E10" s="18">
        <v>53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26</v>
      </c>
      <c r="P10" s="18">
        <v>5</v>
      </c>
      <c r="Q10" s="19">
        <f>IF(AND(ISBLANK(N10),ISBLANK(O10)),"",N10+O10)</f>
        <v>108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87</v>
      </c>
      <c r="E11" s="23">
        <v>36</v>
      </c>
      <c r="F11" s="23">
        <v>0</v>
      </c>
      <c r="G11" s="24">
        <f>IF(AND(ISBLANK(D11),ISBLANK(E11)),"",D11+E11)</f>
        <v>123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26</v>
      </c>
      <c r="P11" s="23">
        <v>5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18027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160</v>
      </c>
      <c r="F12" s="28">
        <f>IF(ISNUMBER($G12),SUM(F8:F11),"")</f>
        <v>1</v>
      </c>
      <c r="G12" s="29">
        <f>IF(SUM($G8:$G11)+SUM($Q8:$Q11)&gt;0,SUM(G8:G11),"")</f>
        <v>519</v>
      </c>
      <c r="H12" s="27">
        <f>IF(ISNUMBER($G12),SUM(H8:H11),"")</f>
        <v>2</v>
      </c>
      <c r="I12" s="99"/>
      <c r="K12" s="96">
        <v>7948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133</v>
      </c>
      <c r="P12" s="28">
        <f>IF(ISNUMBER($G12),SUM(P8:P11),"")</f>
        <v>11</v>
      </c>
      <c r="Q12" s="29">
        <f>IF(SUM($G8:$G11)+SUM($Q8:$Q11)&gt;0,SUM(Q8:Q11),"")</f>
        <v>500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94</v>
      </c>
      <c r="E13" s="12">
        <v>54</v>
      </c>
      <c r="F13" s="12">
        <v>2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36</v>
      </c>
      <c r="P13" s="12">
        <v>1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45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52</v>
      </c>
      <c r="P14" s="18">
        <v>2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84</v>
      </c>
      <c r="E15" s="18">
        <v>25</v>
      </c>
      <c r="F15" s="18">
        <v>3</v>
      </c>
      <c r="G15" s="19">
        <f>IF(AND(ISBLANK(D15),ISBLANK(E15)),"",D15+E15)</f>
        <v>109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52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92</v>
      </c>
      <c r="E16" s="23">
        <v>45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77</v>
      </c>
      <c r="O16" s="23">
        <v>44</v>
      </c>
      <c r="P16" s="23">
        <v>1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7321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169</v>
      </c>
      <c r="F17" s="28">
        <f>IF(ISNUMBER($G17),SUM(F13:F16),"")</f>
        <v>8</v>
      </c>
      <c r="G17" s="29">
        <f>IF(SUM($G13:$G16)+SUM($Q13:$Q16)&gt;0,SUM(G13:G16),"")</f>
        <v>530</v>
      </c>
      <c r="H17" s="27">
        <f>IF(ISNUMBER($G17),SUM(H13:H16),"")</f>
        <v>2</v>
      </c>
      <c r="I17" s="99"/>
      <c r="K17" s="96">
        <v>10669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184</v>
      </c>
      <c r="P17" s="28">
        <f>IF(ISNUMBER($G17),SUM(P13:P16),"")</f>
        <v>5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91</v>
      </c>
      <c r="E18" s="12">
        <v>51</v>
      </c>
      <c r="F18" s="12">
        <v>3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44</v>
      </c>
      <c r="P18" s="12">
        <v>3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102</v>
      </c>
      <c r="E19" s="18">
        <v>33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49</v>
      </c>
      <c r="P19" s="18">
        <v>1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98</v>
      </c>
      <c r="E20" s="18">
        <v>45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36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92</v>
      </c>
      <c r="E21" s="23">
        <v>52</v>
      </c>
      <c r="F21" s="23">
        <v>2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53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9261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181</v>
      </c>
      <c r="F22" s="28">
        <f>IF(ISNUMBER($G22),SUM(F18:F21),"")</f>
        <v>6</v>
      </c>
      <c r="G22" s="29">
        <f>IF(SUM($G18:$G21)+SUM($Q18:$Q21)&gt;0,SUM(G18:G21),"")</f>
        <v>564</v>
      </c>
      <c r="H22" s="27">
        <f>IF(ISNUMBER($G22),SUM(H18:H21),"")</f>
        <v>3</v>
      </c>
      <c r="I22" s="99"/>
      <c r="K22" s="96">
        <v>18931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182</v>
      </c>
      <c r="P22" s="28">
        <f>IF(ISNUMBER($G22),SUM(P18:P21),"")</f>
        <v>4</v>
      </c>
      <c r="Q22" s="29">
        <f>IF(SUM($G18:$G21)+SUM($Q18:$Q21)&gt;0,SUM(Q18:Q21),"")</f>
        <v>543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88</v>
      </c>
      <c r="E23" s="12">
        <v>34</v>
      </c>
      <c r="F23" s="12">
        <v>3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44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81</v>
      </c>
      <c r="E24" s="18">
        <v>53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0</v>
      </c>
      <c r="Q24" s="19">
        <f>IF(AND(ISBLANK(N24),ISBLANK(O24)),"",N24+O24)</f>
        <v>134</v>
      </c>
      <c r="R24" s="20">
        <f>IF(ISNUMBER($H24),1-$H24,"")</f>
        <v>0.5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95</v>
      </c>
      <c r="E25" s="18">
        <v>44</v>
      </c>
      <c r="F25" s="18">
        <v>3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78</v>
      </c>
      <c r="O25" s="18">
        <v>53</v>
      </c>
      <c r="P25" s="18">
        <v>1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102</v>
      </c>
      <c r="E26" s="23">
        <v>53</v>
      </c>
      <c r="F26" s="23">
        <v>2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45</v>
      </c>
      <c r="P26" s="23">
        <v>0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7041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184</v>
      </c>
      <c r="F27" s="28">
        <f>IF(ISNUMBER($G27),SUM(F23:F26),"")</f>
        <v>9</v>
      </c>
      <c r="G27" s="29">
        <f>IF(SUM($G23:$G26)+SUM($Q23:$Q26)&gt;0,SUM(G23:G26),"")</f>
        <v>550</v>
      </c>
      <c r="H27" s="27">
        <f>IF(ISNUMBER($G27),SUM(H23:H26),"")</f>
        <v>2.5</v>
      </c>
      <c r="I27" s="99"/>
      <c r="K27" s="96">
        <v>10395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187</v>
      </c>
      <c r="P27" s="28">
        <f>IF(ISNUMBER($G27),SUM(P23:P26),"")</f>
        <v>2</v>
      </c>
      <c r="Q27" s="29">
        <f>IF(SUM($G23:$G26)+SUM($Q23:$Q26)&gt;0,SUM(Q23:Q26),"")</f>
        <v>539</v>
      </c>
      <c r="R27" s="27">
        <f>IF(ISNUMBER($G27),SUM(R23:R26),"")</f>
        <v>1.5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88</v>
      </c>
      <c r="E28" s="12">
        <v>57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96</v>
      </c>
      <c r="O28" s="12">
        <v>36</v>
      </c>
      <c r="P28" s="12">
        <v>2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90</v>
      </c>
      <c r="E29" s="18">
        <v>63</v>
      </c>
      <c r="F29" s="18">
        <v>0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43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83</v>
      </c>
      <c r="E30" s="18">
        <v>52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51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103</v>
      </c>
      <c r="E31" s="23">
        <v>36</v>
      </c>
      <c r="F31" s="23">
        <v>2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45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7046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208</v>
      </c>
      <c r="F32" s="28">
        <f>IF(ISNUMBER($G32),SUM(F28:F31),"")</f>
        <v>3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14106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551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99</v>
      </c>
      <c r="E33" s="12">
        <v>39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101</v>
      </c>
      <c r="O33" s="12">
        <v>32</v>
      </c>
      <c r="P33" s="12">
        <v>2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90</v>
      </c>
      <c r="E34" s="18">
        <v>54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36</v>
      </c>
      <c r="P34" s="18">
        <v>3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89</v>
      </c>
      <c r="E35" s="18">
        <v>31</v>
      </c>
      <c r="F35" s="18">
        <v>0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88</v>
      </c>
      <c r="O35" s="18">
        <v>36</v>
      </c>
      <c r="P35" s="18">
        <v>0</v>
      </c>
      <c r="Q35" s="19">
        <f>IF(AND(ISBLANK(N35),ISBLANK(O35)),"",N35+O35)</f>
        <v>124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91</v>
      </c>
      <c r="E36" s="23">
        <v>45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51</v>
      </c>
      <c r="P36" s="23">
        <v>1</v>
      </c>
      <c r="Q36" s="24">
        <f>IF(AND(ISBLANK(N36),ISBLANK(O36)),"",N36+O36)</f>
        <v>136</v>
      </c>
      <c r="R36" s="25">
        <f>IF(ISNUMBER($H36),1-$H36,"")</f>
        <v>0.5</v>
      </c>
      <c r="S36" s="98">
        <f>IF(ISNUMBER($I36),1-$I36,"")</f>
        <v>0</v>
      </c>
    </row>
    <row r="37" spans="1:19" ht="15.95" customHeight="1" x14ac:dyDescent="0.2">
      <c r="A37" s="96">
        <v>18824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169</v>
      </c>
      <c r="F37" s="28">
        <f>IF(ISNUMBER($G37),SUM(F33:F36),"")</f>
        <v>1</v>
      </c>
      <c r="G37" s="29">
        <f>IF(SUM($G33:$G36)+SUM($Q33:$Q36)&gt;0,SUM(G33:G36),"")</f>
        <v>538</v>
      </c>
      <c r="H37" s="27">
        <f>IF(ISNUMBER($G37),SUM(H33:H36),"")</f>
        <v>2.5</v>
      </c>
      <c r="I37" s="99"/>
      <c r="K37" s="96">
        <v>14346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155</v>
      </c>
      <c r="P37" s="28">
        <f>IF(ISNUMBER($G37),SUM(P33:P36),"")</f>
        <v>6</v>
      </c>
      <c r="Q37" s="29">
        <f>IF(SUM($G33:$G36)+SUM($Q33:$Q36)&gt;0,SUM(Q33:Q36),"")</f>
        <v>520</v>
      </c>
      <c r="R37" s="27">
        <f>IF(ISNUMBER($G37),SUM(R33:R36),"")</f>
        <v>1.5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2202</v>
      </c>
      <c r="E39" s="34">
        <f>IF(ISNUMBER($G39),SUM(E12,E17,E22,E27,E32,E37),"")</f>
        <v>1071</v>
      </c>
      <c r="F39" s="34">
        <f>IF(ISNUMBER($G39),SUM(F12,F17,F22,F27,F32,F37),"")</f>
        <v>28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2171</v>
      </c>
      <c r="O39" s="34">
        <f>IF(ISNUMBER($G39),SUM(O12,O17,O22,O27,O32,O37),"")</f>
        <v>1016</v>
      </c>
      <c r="P39" s="34">
        <f>IF(ISNUMBER($G39),SUM(P12,P17,P22,P27,P32,P37),"")</f>
        <v>31</v>
      </c>
      <c r="Q39" s="35">
        <f>IF(SUM($G$8:$G$37)+SUM($Q$8:$Q$37)&gt;0,SUM(Q12,Q17,Q22,Q27,Q32,Q37),"")</f>
        <v>3187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Odry  – KK Šumperk A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2018-11-17T15:04:14Z</dcterms:modified>
</cp:coreProperties>
</file>